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P14"/>
  <c r="P13"/>
  <c r="O12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P11"/>
  <c r="D9"/>
  <c r="D35" l="1"/>
  <c r="E8" s="1"/>
  <c r="E9" s="1"/>
  <c r="P16"/>
  <c r="P34"/>
  <c r="P12"/>
  <c r="D15"/>
  <c r="P15" s="1"/>
  <c r="E35" l="1"/>
  <c r="F8" s="1"/>
  <c r="F9" s="1"/>
  <c r="F35" l="1"/>
  <c r="G35" s="1"/>
  <c r="G8" l="1"/>
  <c r="G9" s="1"/>
  <c r="H8"/>
  <c r="H9" s="1"/>
  <c r="H35"/>
  <c r="I35" l="1"/>
  <c r="I8"/>
  <c r="I9" s="1"/>
  <c r="J35" l="1"/>
  <c r="J8"/>
  <c r="K8" l="1"/>
  <c r="K35"/>
  <c r="L8" l="1"/>
  <c r="L35"/>
  <c r="M35" l="1"/>
  <c r="M8"/>
  <c r="N35" l="1"/>
  <c r="N8"/>
  <c r="O8" l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<sst xmlns="http://schemas.openxmlformats.org/spreadsheetml/2006/main" count="47" uniqueCount="47">
  <si>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</si>
  <si>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№6 по ул. Энтузиастов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</si>
  <si>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</si>
  <si>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</si>
  <si>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</si>
  <si>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</si>
  <si>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</si>
  <si>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</si>
  <si>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</si>
  <si>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</si>
  <si>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</si>
  <si>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</si>
  <si>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</si>
  <si>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</si>
  <si>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</si>
  <si>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</si>
  <si>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</si>
  <si>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</si>
  <si>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</si>
  <si>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</si>
  <si>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</si>
  <si>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</si>
  <si>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</si>
  <si>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</si>
  <si>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</si>
  <si>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</si>
  <si>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</si>
  <si>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</si>
  <si>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</si>
  <si>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</si>
  <si>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</si>
  <si>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</si>
  <si>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</si>
  <si>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</si>
  <si>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</si>
  <si>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</si>
  <si>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</si>
  <si>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</si>
  <si>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</si>
  <si>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</si>
  <si>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</si>
  <si>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</si>
  <si>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</si>
  <si>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</si>
  <si>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</si>
  <si>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11.01.2022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</si>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</sst>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7" workbookViewId="0">
      <selection activeCell="O15" sqref="O15"/>
    </sheetView>
  </sheetViews>
  <sheetFormatPr defaultRowHeight="14.4"/>
  <cols>
    <col min="3" max="3" width="31.88671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15309.51</v>
      </c>
      <c r="E8" s="5">
        <f t="shared" ref="E8:P8" si="0">D35</f>
        <v>27157.78</v>
      </c>
      <c r="F8" s="5">
        <f t="shared" si="0"/>
        <v>3460.0299999999988</v>
      </c>
      <c r="G8" s="5">
        <f t="shared" si="0"/>
        <v>-554.52000000000044</v>
      </c>
      <c r="H8" s="5">
        <f t="shared" si="0"/>
        <v>11553.38</v>
      </c>
      <c r="I8" s="5">
        <f t="shared" si="0"/>
        <v>25395.69</v>
      </c>
      <c r="J8" s="5">
        <f t="shared" si="0"/>
        <v>32526.159999999996</v>
      </c>
      <c r="K8" s="5">
        <f t="shared" si="0"/>
        <v>43582.67</v>
      </c>
      <c r="L8" s="5">
        <f t="shared" si="0"/>
        <v>-29822.89</v>
      </c>
      <c r="M8" s="5">
        <f t="shared" si="0"/>
        <v>-65052.06</v>
      </c>
      <c r="N8" s="5">
        <f t="shared" si="0"/>
        <v>-50181.85</v>
      </c>
      <c r="O8" s="5">
        <f t="shared" si="0"/>
        <v>-45752.2</v>
      </c>
      <c r="P8" s="5">
        <f t="shared" si="0"/>
        <v>-32627.939999999995</v>
      </c>
    </row>
    <row r="9" spans="3:16">
      <c r="C9" s="3" t="s">
        <v>18</v>
      </c>
      <c r="D9" s="4">
        <f t="shared" ref="D9:I9" si="1">D8</f>
        <v>15309.51</v>
      </c>
      <c r="E9" s="5">
        <f t="shared" si="1"/>
        <v>27157.78</v>
      </c>
      <c r="F9" s="5">
        <f t="shared" si="1"/>
        <v>3460.0299999999988</v>
      </c>
      <c r="G9" s="5">
        <f t="shared" si="1"/>
        <v>-554.52000000000044</v>
      </c>
      <c r="H9" s="5">
        <f t="shared" si="1"/>
        <v>11553.38</v>
      </c>
      <c r="I9" s="5">
        <f t="shared" si="1"/>
        <v>25395.69</v>
      </c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6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/>
    </row>
    <row r="11" spans="3:16">
      <c r="C11" s="3" t="s">
        <v>20</v>
      </c>
      <c r="D11" s="7">
        <v>12706.62</v>
      </c>
      <c r="E11" s="5">
        <v>12706.62</v>
      </c>
      <c r="F11" s="5">
        <v>12706.62</v>
      </c>
      <c r="G11" s="5">
        <v>12706.62</v>
      </c>
      <c r="H11" s="5">
        <v>12706.62</v>
      </c>
      <c r="I11" s="5">
        <v>12706.62</v>
      </c>
      <c r="J11" s="5">
        <v>12706.62</v>
      </c>
      <c r="K11" s="5">
        <v>12706.63</v>
      </c>
      <c r="L11" s="5">
        <v>12706.63</v>
      </c>
      <c r="M11" s="5">
        <v>12706.63</v>
      </c>
      <c r="N11" s="5">
        <v>12706.63</v>
      </c>
      <c r="O11" s="5">
        <v>13176.38</v>
      </c>
      <c r="P11" s="5">
        <f>SUM(D11:O11)</f>
        <v>152949.24000000002</v>
      </c>
    </row>
    <row r="12" spans="3:16">
      <c r="C12" s="8" t="s">
        <v>21</v>
      </c>
      <c r="D12" s="6">
        <f t="shared" ref="D12:O12" si="2">D13+D14</f>
        <v>12774.97</v>
      </c>
      <c r="E12" s="6">
        <f t="shared" si="2"/>
        <v>10082.459999999999</v>
      </c>
      <c r="F12" s="6">
        <f t="shared" si="2"/>
        <v>16782.54</v>
      </c>
      <c r="G12" s="6">
        <f t="shared" si="2"/>
        <v>12107.9</v>
      </c>
      <c r="H12" s="6">
        <f t="shared" si="2"/>
        <v>13842.31</v>
      </c>
      <c r="I12" s="6">
        <f t="shared" si="2"/>
        <v>12216.47</v>
      </c>
      <c r="J12" s="6">
        <f t="shared" si="2"/>
        <v>11056.51</v>
      </c>
      <c r="K12" s="6">
        <f t="shared" si="2"/>
        <v>16528.440000000002</v>
      </c>
      <c r="L12" s="6">
        <f t="shared" si="2"/>
        <v>11817.73</v>
      </c>
      <c r="M12" s="6">
        <f t="shared" si="2"/>
        <v>14870.21</v>
      </c>
      <c r="N12" s="6">
        <f t="shared" si="2"/>
        <v>11984.65</v>
      </c>
      <c r="O12" s="6">
        <f t="shared" si="2"/>
        <v>13124.26</v>
      </c>
      <c r="P12" s="6">
        <f>SUM(D12:O12)</f>
        <v>157188.45000000001</v>
      </c>
    </row>
    <row r="13" spans="3:16">
      <c r="C13" s="8" t="s">
        <v>22</v>
      </c>
      <c r="D13" s="6">
        <v>12424.97</v>
      </c>
      <c r="E13" s="6">
        <v>9732.4599999999991</v>
      </c>
      <c r="F13" s="6">
        <v>16432.54</v>
      </c>
      <c r="G13" s="6">
        <v>11757.9</v>
      </c>
      <c r="H13" s="6">
        <v>13492.31</v>
      </c>
      <c r="I13" s="6">
        <v>11866.47</v>
      </c>
      <c r="J13" s="6">
        <v>10706.51</v>
      </c>
      <c r="K13" s="6">
        <v>16178.44</v>
      </c>
      <c r="L13" s="6">
        <v>11467.73</v>
      </c>
      <c r="M13" s="6">
        <v>14520.21</v>
      </c>
      <c r="N13" s="6">
        <v>11634.65</v>
      </c>
      <c r="O13" s="6">
        <v>12774.26</v>
      </c>
      <c r="P13" s="5">
        <f>SUM(D13:O13)</f>
        <v>152988.44999999998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3">D11-D12</f>
        <v>-68.349999999998545</v>
      </c>
      <c r="E15" s="6">
        <f t="shared" si="3"/>
        <v>2624.1600000000017</v>
      </c>
      <c r="F15" s="6">
        <f t="shared" si="3"/>
        <v>-4075.92</v>
      </c>
      <c r="G15" s="6">
        <f t="shared" si="3"/>
        <v>598.72000000000116</v>
      </c>
      <c r="H15" s="6">
        <f t="shared" si="3"/>
        <v>-1135.6899999999987</v>
      </c>
      <c r="I15" s="6">
        <f t="shared" si="3"/>
        <v>490.15000000000146</v>
      </c>
      <c r="J15" s="6">
        <f t="shared" si="3"/>
        <v>1650.1100000000006</v>
      </c>
      <c r="K15" s="6">
        <f t="shared" si="3"/>
        <v>-3821.8100000000031</v>
      </c>
      <c r="L15" s="6">
        <f t="shared" si="3"/>
        <v>888.89999999999964</v>
      </c>
      <c r="M15" s="6">
        <f t="shared" si="3"/>
        <v>-2163.58</v>
      </c>
      <c r="N15" s="6">
        <f t="shared" si="3"/>
        <v>721.97999999999956</v>
      </c>
      <c r="O15" s="6">
        <f t="shared" si="3"/>
        <v>52.119999999998981</v>
      </c>
      <c r="P15" s="6">
        <f>SUM(D15:O15)</f>
        <v>-4239.2099999999973</v>
      </c>
    </row>
    <row r="16" spans="3:16">
      <c r="C16" s="8" t="s">
        <v>25</v>
      </c>
      <c r="D16" s="9">
        <f t="shared" ref="D16:P16" si="4">D13*100/D11</f>
        <v>97.783438868873063</v>
      </c>
      <c r="E16" s="9">
        <f t="shared" si="4"/>
        <v>76.593618129762262</v>
      </c>
      <c r="F16" s="9">
        <f t="shared" si="4"/>
        <v>129.32266802658771</v>
      </c>
      <c r="G16" s="9">
        <f t="shared" si="4"/>
        <v>92.533655684989398</v>
      </c>
      <c r="H16" s="9">
        <f t="shared" si="4"/>
        <v>106.18331232066434</v>
      </c>
      <c r="I16" s="9">
        <f t="shared" si="4"/>
        <v>93.388092191314442</v>
      </c>
      <c r="J16" s="9">
        <f t="shared" si="4"/>
        <v>84.259307353174947</v>
      </c>
      <c r="K16" s="9">
        <f t="shared" si="4"/>
        <v>127.32282280982449</v>
      </c>
      <c r="L16" s="9">
        <f t="shared" si="4"/>
        <v>90.249971865081463</v>
      </c>
      <c r="M16" s="9">
        <f t="shared" si="4"/>
        <v>114.27270645324528</v>
      </c>
      <c r="N16" s="9">
        <f t="shared" si="4"/>
        <v>91.563616789030618</v>
      </c>
      <c r="O16" s="9">
        <f t="shared" si="4"/>
        <v>96.948175447277634</v>
      </c>
      <c r="P16" s="9">
        <f t="shared" si="4"/>
        <v>100.02563595608579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7555</v>
      </c>
      <c r="O19" s="5"/>
      <c r="P19" s="5">
        <f>SUM(D19:O19)</f>
        <v>7555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>
        <v>926.7</v>
      </c>
      <c r="E27" s="5">
        <v>1100.1400000000001</v>
      </c>
      <c r="F27" s="5">
        <v>835.02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2861.86</v>
      </c>
    </row>
    <row r="28" spans="3:16">
      <c r="C28" s="5" t="s">
        <v>37</v>
      </c>
      <c r="D28" s="5"/>
      <c r="E28" s="5">
        <v>7423</v>
      </c>
      <c r="F28" s="5">
        <v>19788</v>
      </c>
      <c r="G28" s="5"/>
      <c r="H28" s="5"/>
      <c r="I28" s="5"/>
      <c r="J28" s="5"/>
      <c r="K28" s="5">
        <v>89934</v>
      </c>
      <c r="L28" s="5">
        <v>47046.9</v>
      </c>
      <c r="M28" s="5"/>
      <c r="N28" s="5"/>
      <c r="O28" s="5"/>
      <c r="P28" s="5">
        <f>SUM(D28:O28)</f>
        <v>164191.9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>
        <v>25083</v>
      </c>
      <c r="F30" s="5"/>
      <c r="G30" s="5"/>
      <c r="H30" s="5"/>
      <c r="I30" s="5">
        <v>5086</v>
      </c>
      <c r="J30" s="5"/>
      <c r="K30" s="5"/>
      <c r="L30" s="5"/>
      <c r="M30" s="5"/>
      <c r="N30" s="5"/>
      <c r="O30" s="5"/>
      <c r="P30" s="5">
        <f>SUM(D30:O30)</f>
        <v>30169</v>
      </c>
    </row>
    <row r="31" spans="3:16">
      <c r="C31" s="5" t="s">
        <v>40</v>
      </c>
      <c r="D31" s="5"/>
      <c r="E31" s="5">
        <v>174.07</v>
      </c>
      <c r="F31" s="5">
        <v>174.07</v>
      </c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348.14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f>D32+E32+F32+G32+H32+I32+J32+K32+L32+M32+N32+O32</f>
        <v>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926.7</v>
      </c>
      <c r="E34" s="5">
        <f t="shared" si="5"/>
        <v>33780.21</v>
      </c>
      <c r="F34" s="5">
        <f t="shared" si="5"/>
        <v>20797.09</v>
      </c>
      <c r="G34" s="5">
        <f t="shared" si="5"/>
        <v>0</v>
      </c>
      <c r="H34" s="5">
        <f t="shared" si="5"/>
        <v>0</v>
      </c>
      <c r="I34" s="5">
        <f t="shared" si="5"/>
        <v>5086</v>
      </c>
      <c r="J34" s="5">
        <f t="shared" si="5"/>
        <v>0</v>
      </c>
      <c r="K34" s="5">
        <f t="shared" si="5"/>
        <v>89934</v>
      </c>
      <c r="L34" s="5">
        <f t="shared" si="5"/>
        <v>47046.9</v>
      </c>
      <c r="M34" s="5">
        <f t="shared" si="5"/>
        <v>0</v>
      </c>
      <c r="N34" s="5">
        <f t="shared" si="5"/>
        <v>7555</v>
      </c>
      <c r="O34" s="5">
        <f t="shared" si="5"/>
        <v>0</v>
      </c>
      <c r="P34" s="5">
        <f t="shared" si="5"/>
        <v>205125.90000000002</v>
      </c>
    </row>
    <row r="35" spans="3:16">
      <c r="C35" s="3" t="s">
        <v>44</v>
      </c>
      <c r="D35" s="5">
        <f>D8+D12-D34</f>
        <v>27157.78</v>
      </c>
      <c r="E35" s="5">
        <f t="shared" ref="E35:O35" si="6">D35+E12-E34</f>
        <v>3460.0299999999988</v>
      </c>
      <c r="F35" s="5">
        <f t="shared" si="6"/>
        <v>-554.52000000000044</v>
      </c>
      <c r="G35" s="5">
        <f t="shared" si="6"/>
        <v>11553.38</v>
      </c>
      <c r="H35" s="5">
        <f t="shared" si="6"/>
        <v>25395.69</v>
      </c>
      <c r="I35" s="5">
        <f t="shared" si="6"/>
        <v>32526.159999999996</v>
      </c>
      <c r="J35" s="5">
        <f t="shared" si="6"/>
        <v>43582.67</v>
      </c>
      <c r="K35" s="5">
        <f t="shared" si="6"/>
        <v>-29822.89</v>
      </c>
      <c r="L35" s="5">
        <f t="shared" si="6"/>
        <v>-65052.06</v>
      </c>
      <c r="M35" s="5">
        <f t="shared" si="6"/>
        <v>-50181.85</v>
      </c>
      <c r="N35" s="5">
        <f t="shared" si="6"/>
        <v>-45752.2</v>
      </c>
      <c r="O35" s="5">
        <f t="shared" si="6"/>
        <v>-32627.939999999995</v>
      </c>
      <c r="P35" s="5">
        <f>O35</f>
        <v>-32627.939999999995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2023-01-10T07:44:14Z</dcterms:modified>
</cp:coreProperties>
</file>